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Usuarios\Milton.Cezar\Documents\Organizacional\2026\Relatórios\Estudo Mão de Obra\"/>
    </mc:Choice>
  </mc:AlternateContent>
  <xr:revisionPtr revIDLastSave="0" documentId="8_{569AEAEF-665A-422A-AB8D-1E977E7009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PRONTA" sheetId="6" r:id="rId1"/>
  </sheets>
  <definedNames>
    <definedName name="_xlnm.Print_Area" localSheetId="0">'PLANILHA PRONTA'!$A$1:$D$205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9" i="6" l="1"/>
  <c r="D74" i="6"/>
  <c r="C190" i="6" l="1"/>
  <c r="B144" i="6"/>
  <c r="B143" i="6"/>
  <c r="C129" i="6"/>
  <c r="C128" i="6"/>
  <c r="C127" i="6"/>
  <c r="C126" i="6"/>
  <c r="C132" i="6" s="1"/>
  <c r="C110" i="6"/>
  <c r="C108" i="6"/>
  <c r="C107" i="6"/>
  <c r="C105" i="6"/>
  <c r="C106" i="6" s="1"/>
  <c r="D85" i="6"/>
  <c r="D94" i="6" s="1"/>
  <c r="C63" i="6"/>
  <c r="C44" i="6"/>
  <c r="C43" i="6"/>
  <c r="C42" i="6"/>
  <c r="D26" i="6"/>
  <c r="D31" i="6" l="1"/>
  <c r="D162" i="6" s="1"/>
  <c r="D70" i="6"/>
  <c r="D71" i="6" s="1"/>
  <c r="D78" i="6" s="1"/>
  <c r="C109" i="6"/>
  <c r="C137" i="6"/>
  <c r="D202" i="6"/>
  <c r="D166" i="6"/>
  <c r="D172" i="6" s="1"/>
  <c r="D198" i="6" l="1"/>
  <c r="D36" i="6"/>
  <c r="D37" i="6" s="1"/>
  <c r="D168" i="6" s="1"/>
  <c r="D98" i="6"/>
  <c r="D114" i="6"/>
  <c r="D48" i="6"/>
  <c r="D116" i="6"/>
  <c r="D93" i="6"/>
  <c r="D43" i="6" l="1"/>
  <c r="D42" i="6"/>
  <c r="D45" i="6" s="1"/>
  <c r="D115" i="6" s="1"/>
  <c r="D44" i="6"/>
  <c r="D49" i="6" l="1"/>
  <c r="D50" i="6" s="1"/>
  <c r="D62" i="6" s="1"/>
  <c r="D99" i="6"/>
  <c r="D100" i="6" s="1"/>
  <c r="D108" i="6" s="1"/>
  <c r="D91" i="6"/>
  <c r="D60" i="6" l="1"/>
  <c r="D107" i="6"/>
  <c r="D110" i="6"/>
  <c r="D106" i="6"/>
  <c r="D105" i="6"/>
  <c r="D109" i="6"/>
  <c r="D61" i="6"/>
  <c r="D56" i="6"/>
  <c r="D58" i="6"/>
  <c r="D59" i="6"/>
  <c r="D57" i="6"/>
  <c r="D55" i="6"/>
  <c r="D111" i="6" l="1"/>
  <c r="D117" i="6" s="1"/>
  <c r="D118" i="6" s="1"/>
  <c r="D129" i="6" s="1"/>
  <c r="D63" i="6"/>
  <c r="D92" i="6" s="1"/>
  <c r="D95" i="6" s="1"/>
  <c r="D199" i="6" s="1"/>
  <c r="D164" i="6" l="1"/>
  <c r="D170" i="6" s="1"/>
  <c r="D137" i="6"/>
  <c r="D138" i="6" s="1"/>
  <c r="D144" i="6" s="1"/>
  <c r="D128" i="6"/>
  <c r="D125" i="6"/>
  <c r="D200" i="6"/>
  <c r="D126" i="6"/>
  <c r="D127" i="6"/>
  <c r="D163" i="6"/>
  <c r="D132" i="6" l="1"/>
  <c r="D143" i="6" s="1"/>
  <c r="D145" i="6" s="1"/>
  <c r="D165" i="6" s="1"/>
  <c r="D171" i="6" s="1"/>
  <c r="D169" i="6"/>
  <c r="D167" i="6" l="1"/>
  <c r="D201" i="6"/>
  <c r="D203" i="6" s="1"/>
  <c r="D179" i="6" l="1"/>
  <c r="D173" i="6" s="1"/>
  <c r="D174" i="6" s="1"/>
  <c r="D180" i="6" s="1"/>
  <c r="D181" i="6" s="1"/>
  <c r="D182" i="6" s="1"/>
  <c r="D185" i="6" s="1"/>
  <c r="D189" i="6" l="1"/>
  <c r="D186" i="6"/>
  <c r="D190" i="6" l="1"/>
  <c r="D191" i="6" s="1"/>
  <c r="D204" i="6" s="1"/>
  <c r="D20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Wellington Caninja Soares Ferreira</author>
  </authors>
  <commentList>
    <comment ref="A114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Wellington Caninja Soares Ferreira:</t>
        </r>
        <r>
          <rPr>
            <sz val="9"/>
            <color indexed="81"/>
            <rFont val="Segoe UI"/>
            <family val="2"/>
          </rPr>
          <t xml:space="preserve">
DISCUTIR BASE DE CÁLCULO
</t>
        </r>
      </text>
    </comment>
  </commentList>
</comments>
</file>

<file path=xl/sharedStrings.xml><?xml version="1.0" encoding="utf-8"?>
<sst xmlns="http://schemas.openxmlformats.org/spreadsheetml/2006/main" count="248" uniqueCount="147">
  <si>
    <t>PLANILHA DE CUSTOS E FORMAÇÃO DE PREÇOS</t>
  </si>
  <si>
    <t>MODELO PARA A CONSOLIDAÇÃO E APRESENTAÇÃO DE PROPOSTAS</t>
  </si>
  <si>
    <t>1. DISCRIMINAÇÃO DOS SERVIÇOS (DADOS REFERENTES À CONTRATAÇÃO)</t>
  </si>
  <si>
    <t>Valor ou Percentual Fixo estipulado por Lei ou CCT</t>
  </si>
  <si>
    <t>Valor Varíável específico de cada Posto de Trabalho</t>
  </si>
  <si>
    <t>A</t>
  </si>
  <si>
    <t>Nº do Processo</t>
  </si>
  <si>
    <t>B</t>
  </si>
  <si>
    <t>Licitação Nº</t>
  </si>
  <si>
    <t>C</t>
  </si>
  <si>
    <t>Data de apresentação da proposta (dia/mês/ano):</t>
  </si>
  <si>
    <t>D</t>
  </si>
  <si>
    <t>Município/UF</t>
  </si>
  <si>
    <t>E</t>
  </si>
  <si>
    <t>Número de meses de execução contratual:</t>
  </si>
  <si>
    <t>F</t>
  </si>
  <si>
    <t>Tipo de Serviço (mesmo serviço com características distintas)</t>
  </si>
  <si>
    <t>G</t>
  </si>
  <si>
    <t>Unidade de Medida</t>
  </si>
  <si>
    <t>H</t>
  </si>
  <si>
    <t>Classificação Brasileira de Ocupações (CBO)</t>
  </si>
  <si>
    <t>I</t>
  </si>
  <si>
    <t>Salário Normativo da Categoria Profissional</t>
  </si>
  <si>
    <t>J</t>
  </si>
  <si>
    <t>Categoria Profissional (vinculada à execução contratual)</t>
  </si>
  <si>
    <t>K</t>
  </si>
  <si>
    <t>Ano Acordo, Convenção ou Dissídio Coletivo</t>
  </si>
  <si>
    <t>L</t>
  </si>
  <si>
    <t>Nº de registro do Acordo, Convenção ou Dissídio Coletivo</t>
  </si>
  <si>
    <t>M</t>
  </si>
  <si>
    <t>Data-Base da Categoria (dia/mês/ano)</t>
  </si>
  <si>
    <t>Fórmulas trazidas pela CCT</t>
  </si>
  <si>
    <t>Módulo 1 - Composição da Remuneração</t>
  </si>
  <si>
    <t>Valores que podem Variar de empresa para empresa</t>
  </si>
  <si>
    <t>Composição da Remuneração</t>
  </si>
  <si>
    <t>Percentual (%)</t>
  </si>
  <si>
    <t>Valor (R$)</t>
  </si>
  <si>
    <t>Salário-Base</t>
  </si>
  <si>
    <t>Total</t>
  </si>
  <si>
    <t>Módulo 2 - Encargos, Benefícios (anuais, mensais e diários) e Intrajornada Suprimido</t>
  </si>
  <si>
    <t xml:space="preserve"> MÓDULO 1</t>
  </si>
  <si>
    <t>TOTAL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</si>
  <si>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</si>
  <si>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</si>
  <si>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</si>
  <si>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</si>
  <si>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 xml:space="preserve">Férias </t>
  </si>
  <si>
    <t>Adicional de Férias</t>
  </si>
  <si>
    <t xml:space="preserve"> MÓDULO 2.1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</si>
  <si>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</si>
  <si>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</si>
  <si>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</si>
  <si>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</si>
  <si>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</si>
  <si>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</si>
  <si>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</si>
  <si>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</si>
  <si>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INCRA</t>
  </si>
  <si>
    <t>FGTS</t>
  </si>
  <si>
    <t xml:space="preserve">Total </t>
  </si>
  <si>
    <t>Submódulo 2.3 - Benefícios Mensais e Diários.</t>
  </si>
  <si>
    <t>2.3</t>
  </si>
  <si>
    <t>Benefícios Mensais e Diários</t>
  </si>
  <si>
    <t>A.1</t>
  </si>
  <si>
    <t>Auxílio Transporte Bruto</t>
  </si>
  <si>
    <t>A.2</t>
  </si>
  <si>
    <t xml:space="preserve">(-) Dedução do Vale Transporte </t>
  </si>
  <si>
    <t>A.3</t>
  </si>
  <si>
    <t>Auxílio Transporte Líquido ( A.1 - A.2 )</t>
  </si>
  <si>
    <t>B.1</t>
  </si>
  <si>
    <t>Auxílio-Refeição/Alimentação Bruto</t>
  </si>
  <si>
    <t>B.2</t>
  </si>
  <si>
    <t>(-) Dedução do Auxílio-Refeição/Alimentação</t>
  </si>
  <si>
    <t>B.3</t>
  </si>
  <si>
    <t>Auxílio-Refeição/Alimentação Líquido  ( B.1 - B.2 )</t>
  </si>
  <si>
    <t>Outros (especificar)</t>
  </si>
  <si>
    <t>Submódulo 2.4 - Intrajornada Suprimido</t>
  </si>
  <si>
    <t>2.4</t>
  </si>
  <si>
    <t>Intrajornada Suprimido</t>
  </si>
  <si>
    <t>Quadro-Resumo do Módulo 2 - Encargos, Benefícios (anuais, mensais e diários) e Intrajornada Suprimido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</si>
  <si>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</si>
  <si>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</si>
  <si>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</si>
  <si>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</si>
  <si>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</si>
  <si>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</si>
  <si>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1</t>
  </si>
  <si>
    <t>MÓDULO 2.1</t>
  </si>
  <si>
    <t>MÓDULO 2.3*</t>
  </si>
  <si>
    <t>MÓDULO 3</t>
  </si>
  <si>
    <t xml:space="preserve">TOTAL </t>
  </si>
  <si>
    <t>Módulo 4 - Custo de Reposição do Profissional Ausente</t>
  </si>
  <si>
    <t>Submódulo 4.1 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</si>
  <si>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</si>
  <si>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</si>
  <si>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</si>
  <si>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</si>
  <si>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</si>
  <si>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</si>
  <si>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</si>
  <si>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 - Incidências sobre o Substituto nas Ausências Legais</t>
  </si>
  <si>
    <t>4.2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</si>
  <si>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</si>
  <si>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</si>
  <si>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</si>
  <si>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</si>
  <si>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</si>
  <si>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</t>
  </si>
  <si>
    <t>Equipamentos</t>
  </si>
  <si>
    <t>MÓDULO 2</t>
  </si>
  <si>
    <t>MÓDULO 4</t>
  </si>
  <si>
    <t>MÓDULO 5</t>
  </si>
  <si>
    <t>CUSTO INDIRETO</t>
  </si>
  <si>
    <t>Módulo 6 - Custos Indiretos, Tributos e Lucro</t>
  </si>
  <si>
    <t>Custos Indiretos, Tributos e Lucro</t>
  </si>
  <si>
    <t>Custos Indiretos</t>
  </si>
  <si>
    <t xml:space="preserve">Lucro </t>
  </si>
  <si>
    <t xml:space="preserve">  FATURAMENTO </t>
  </si>
  <si>
    <r>
      <t xml:space="preserve">BASE DE CÁLCULO DOS TRIBUTOS  = </t>
    </r>
    <r>
      <rPr>
        <b/>
        <sz val="12"/>
        <color theme="1"/>
        <rFont val="Times New Roman"/>
        <family val="1"/>
      </rPr>
      <t xml:space="preserve">( Faturamento / ( 1 - % Tributos ) </t>
    </r>
  </si>
  <si>
    <t>Tributos</t>
  </si>
  <si>
    <t>C1. Tributos Federais</t>
  </si>
  <si>
    <t xml:space="preserve">C1-A  (PIS)   </t>
  </si>
  <si>
    <t xml:space="preserve">C1. B  (COFINS)  </t>
  </si>
  <si>
    <t>C.2 Tributos Estaduais (especificar)</t>
  </si>
  <si>
    <t xml:space="preserve">C.3 Tributos Municipais </t>
  </si>
  <si>
    <t xml:space="preserve">C3-A (ISS)  </t>
  </si>
  <si>
    <t>SOMA DOS TRIBUTOS</t>
  </si>
  <si>
    <t>2. QUADRO-RESUMO DO CUSTO POR EMPREGADO</t>
  </si>
  <si>
    <t>Mão de obra vinculada à execução contratual (valor por empregado)</t>
  </si>
  <si>
    <t>Módulo 2 - Encargos, Benefícios (anuais, mensais e diários) e Intrajornada</t>
  </si>
  <si>
    <t>Subtotal (A + B + C + D + E)</t>
  </si>
  <si>
    <t>Módulo 6 – Custos Indiretos, Tributos e Lucro</t>
  </si>
  <si>
    <t xml:space="preserve">Valor Total por Empregado </t>
  </si>
  <si>
    <t>Total ( A.3 + B.3 + C + D + E + ...)</t>
  </si>
  <si>
    <t>Incidencia do Submódulo 2.2 sobre o Substituto nas Ausências Legais</t>
  </si>
  <si>
    <t>BASE DE CÁLCULO PARA O LUCRO: 
MÓDULO 1 + MÓDULO 2 + MÓDULO 3 + MÓDULO 4 + MÓDULO 5 + CUSTO INDIRETO</t>
  </si>
  <si>
    <t>BASE DE CÁLCULO PARA O CUSTO INDIRETO: MÓDULO 1 + MÓDULO 2 + MÓDULO 3 + MÓDULO 4 + MÓDULO 5</t>
  </si>
  <si>
    <t xml:space="preserve">BASE DE CÁLCULO PARA O MÓDULO 5:
(PLANILHA ESPECÍFICA DOS INSUMOS) </t>
  </si>
  <si>
    <t>BASE DE CÁLCULO PARA O MÓDULO 4: 
MÓDULO 1 + MÓDULO 2.1 + (MÓDULO 2.3 - Aux. Transp. Liq. - Aux. Alimentação Liq.) + MÓDULO 3</t>
  </si>
  <si>
    <t>BASE DE CÁLCULO PARA O MÓDULO 3:</t>
  </si>
  <si>
    <t>BASE DE CÁLCULO PARA O MÓDULO 2.2:</t>
  </si>
  <si>
    <t xml:space="preserve">BASE DE CÁLCULO PARA O MÓDULO 2.1: </t>
  </si>
  <si>
    <t>Multa do FGTS sobre o Aviso Prévio Indenizado</t>
  </si>
  <si>
    <t>Multa do FGTS sobre o Aviso Prévio Trabalhado</t>
  </si>
  <si>
    <t>RAT x FAP</t>
  </si>
  <si>
    <t>Encargos e Benefícios Anuais, Mensais e Diários e Intrajornada Suprimido</t>
  </si>
  <si>
    <t>Insira todas as informações necessárias nos campos editáveis destacados com esta cor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</si>
</sst>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0.0000%"/>
    <numFmt numFmtId="166" formatCode="&quot;R$&quot;\ #,##0.00"/>
    <numFmt numFmtId="167" formatCode="dd/mm/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6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Times New Roman"/>
      <family val="1"/>
    </font>
    <font>
      <b/>
      <sz val="14"/>
      <color theme="0"/>
      <name val="Verdana"/>
      <family val="2"/>
    </font>
    <font>
      <b/>
      <sz val="9"/>
      <color theme="0"/>
      <name val="Verdana"/>
      <family val="2"/>
    </font>
    <font>
      <sz val="11"/>
      <color indexed="64"/>
      <name val="Calibri"/>
      <family val="2"/>
      <scheme val="minor"/>
    </font>
    <font>
      <b/>
      <sz val="12"/>
      <name val="Times New Roman"/>
      <family val="1"/>
    </font>
    <font>
      <b/>
      <sz val="12"/>
      <color rgb="FF0033CC"/>
      <name val="Times New Roman"/>
      <family val="1"/>
    </font>
    <font>
      <i/>
      <sz val="12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.5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lightGrid">
        <bgColor theme="8" tint="-0.49998474074526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0" fontId="14" fillId="0" borderId="0"/>
  </cellStyleXfs>
  <cellXfs count="106">
    <xf numFmtId="0" fontId="0" fillId="0" borderId="0" xfId="0"/>
    <xf numFmtId="0" fontId="3" fillId="7" borderId="1" xfId="0" applyFont="1" applyFill="1" applyBorder="1" applyAlignment="1" applyProtection="1">
      <alignment vertical="center" wrapText="1"/>
      <protection locked="0"/>
    </xf>
    <xf numFmtId="9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7" borderId="1" xfId="0" quotePrefix="1" applyNumberFormat="1" applyFont="1" applyFill="1" applyBorder="1" applyAlignment="1" applyProtection="1">
      <alignment horizontal="center" vertical="center"/>
      <protection locked="0"/>
    </xf>
    <xf numFmtId="4" fontId="3" fillId="7" borderId="1" xfId="0" quotePrefix="1" applyNumberFormat="1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8" fillId="7" borderId="1" xfId="0" applyNumberFormat="1" applyFont="1" applyFill="1" applyBorder="1" applyAlignment="1" applyProtection="1">
      <alignment horizontal="center" vertical="center"/>
      <protection locked="0"/>
    </xf>
    <xf numFmtId="2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10" fontId="3" fillId="7" borderId="1" xfId="1" applyNumberFormat="1" applyFont="1" applyFill="1" applyBorder="1" applyAlignment="1" applyProtection="1">
      <alignment horizontal="center" vertical="center"/>
      <protection locked="0"/>
    </xf>
    <xf numFmtId="164" fontId="15" fillId="7" borderId="1" xfId="1" applyNumberFormat="1" applyFont="1" applyFill="1" applyBorder="1" applyAlignment="1" applyProtection="1">
      <alignment horizontal="center" vertical="center"/>
      <protection locked="0"/>
    </xf>
    <xf numFmtId="10" fontId="8" fillId="7" borderId="1" xfId="1" applyNumberFormat="1" applyFont="1" applyFill="1" applyBorder="1" applyAlignment="1" applyProtection="1">
      <alignment horizontal="center" vertical="center"/>
      <protection locked="0"/>
    </xf>
    <xf numFmtId="164" fontId="8" fillId="7" borderId="1" xfId="1" applyNumberFormat="1" applyFont="1" applyFill="1" applyBorder="1" applyAlignment="1" applyProtection="1">
      <alignment horizontal="center" vertical="center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5" fillId="4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0" fillId="5" borderId="3" xfId="3" applyFont="1" applyFill="1" applyBorder="1" applyAlignment="1">
      <alignment horizontal="center" vertical="center" wrapText="1"/>
    </xf>
    <xf numFmtId="4" fontId="11" fillId="5" borderId="10" xfId="0" applyNumberFormat="1" applyFont="1" applyFill="1" applyBorder="1" applyAlignment="1">
      <alignment horizontal="center" vertical="center"/>
    </xf>
    <xf numFmtId="0" fontId="12" fillId="5" borderId="3" xfId="3" applyFont="1" applyFill="1" applyBorder="1" applyAlignment="1">
      <alignment horizontal="center" vertical="center" wrapText="1"/>
    </xf>
    <xf numFmtId="4" fontId="11" fillId="5" borderId="10" xfId="3" applyNumberFormat="1" applyFont="1" applyFill="1" applyBorder="1" applyAlignment="1">
      <alignment horizontal="center" vertical="center" wrapText="1"/>
    </xf>
    <xf numFmtId="164" fontId="8" fillId="4" borderId="1" xfId="1" quotePrefix="1" applyNumberFormat="1" applyFont="1" applyFill="1" applyBorder="1" applyAlignment="1" applyProtection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164" fontId="3" fillId="4" borderId="1" xfId="1" quotePrefix="1" applyNumberFormat="1" applyFont="1" applyFill="1" applyBorder="1" applyAlignment="1" applyProtection="1">
      <alignment horizontal="center" vertical="center"/>
    </xf>
    <xf numFmtId="165" fontId="3" fillId="4" borderId="1" xfId="1" quotePrefix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10" fontId="8" fillId="0" borderId="1" xfId="1" applyNumberFormat="1" applyFont="1" applyFill="1" applyBorder="1" applyAlignment="1" applyProtection="1">
      <alignment horizontal="center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10" fontId="8" fillId="4" borderId="1" xfId="1" applyNumberFormat="1" applyFont="1" applyFill="1" applyBorder="1" applyAlignment="1" applyProtection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4" fontId="8" fillId="4" borderId="1" xfId="0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164" fontId="8" fillId="4" borderId="1" xfId="1" applyNumberFormat="1" applyFont="1" applyFill="1" applyBorder="1" applyAlignment="1" applyProtection="1">
      <alignment horizontal="center" vertical="center"/>
    </xf>
    <xf numFmtId="0" fontId="20" fillId="4" borderId="1" xfId="0" applyFont="1" applyFill="1" applyBorder="1" applyAlignment="1">
      <alignment horizontal="justify" vertical="center" wrapText="1"/>
    </xf>
    <xf numFmtId="166" fontId="3" fillId="0" borderId="0" xfId="0" applyNumberFormat="1" applyFont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 applyProtection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13" fillId="5" borderId="3" xfId="3" applyFont="1" applyFill="1" applyBorder="1" applyAlignment="1">
      <alignment horizontal="center" vertical="center" wrapText="1"/>
    </xf>
    <xf numFmtId="4" fontId="11" fillId="5" borderId="0" xfId="3" applyNumberFormat="1" applyFont="1" applyFill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center" vertical="center"/>
    </xf>
    <xf numFmtId="0" fontId="17" fillId="4" borderId="1" xfId="4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/>
    </xf>
    <xf numFmtId="164" fontId="15" fillId="4" borderId="1" xfId="0" applyNumberFormat="1" applyFont="1" applyFill="1" applyBorder="1" applyAlignment="1">
      <alignment horizontal="center" vertical="center"/>
    </xf>
    <xf numFmtId="4" fontId="15" fillId="4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5" borderId="2" xfId="3" applyFont="1" applyFill="1" applyBorder="1" applyAlignment="1">
      <alignment horizontal="center" vertical="center" wrapText="1"/>
    </xf>
    <xf numFmtId="0" fontId="9" fillId="5" borderId="4" xfId="3" applyFont="1" applyFill="1" applyBorder="1" applyAlignment="1">
      <alignment horizontal="center" vertical="center" wrapText="1"/>
    </xf>
    <xf numFmtId="0" fontId="9" fillId="5" borderId="0" xfId="3" applyFont="1" applyFill="1" applyAlignment="1">
      <alignment horizontal="center" vertical="center" wrapText="1"/>
    </xf>
    <xf numFmtId="0" fontId="9" fillId="5" borderId="5" xfId="3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6" fillId="6" borderId="1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left" vertical="center" wrapText="1"/>
    </xf>
    <xf numFmtId="0" fontId="15" fillId="4" borderId="1" xfId="4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9" fillId="5" borderId="6" xfId="3" applyFont="1" applyFill="1" applyBorder="1" applyAlignment="1">
      <alignment horizontal="center" vertical="center" wrapText="1"/>
    </xf>
    <xf numFmtId="0" fontId="9" fillId="5" borderId="7" xfId="3" applyFont="1" applyFill="1" applyBorder="1" applyAlignment="1">
      <alignment horizontal="center" vertical="center" wrapText="1"/>
    </xf>
    <xf numFmtId="0" fontId="9" fillId="5" borderId="8" xfId="3" applyFont="1" applyFill="1" applyBorder="1" applyAlignment="1">
      <alignment horizontal="center" vertical="center" wrapText="1"/>
    </xf>
    <xf numFmtId="0" fontId="9" fillId="5" borderId="9" xfId="3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horizontal="left" vertical="center" wrapText="1"/>
      <protection locked="0"/>
    </xf>
    <xf numFmtId="0" fontId="3" fillId="7" borderId="11" xfId="0" applyFont="1" applyFill="1" applyBorder="1" applyAlignment="1" applyProtection="1">
      <alignment horizontal="left" vertical="center" wrapText="1"/>
      <protection locked="0"/>
    </xf>
    <xf numFmtId="0" fontId="3" fillId="7" borderId="12" xfId="0" applyFont="1" applyFill="1" applyBorder="1" applyAlignment="1" applyProtection="1">
      <alignment horizontal="left" vertical="center" wrapText="1"/>
      <protection locked="0"/>
    </xf>
    <xf numFmtId="0" fontId="15" fillId="4" borderId="1" xfId="4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2" fontId="7" fillId="7" borderId="1" xfId="2" applyNumberFormat="1" applyFont="1" applyFill="1" applyBorder="1" applyAlignment="1" applyProtection="1">
      <alignment horizontal="center" vertical="center"/>
      <protection locked="0"/>
    </xf>
    <xf numFmtId="0" fontId="7" fillId="7" borderId="1" xfId="2" applyFont="1" applyFill="1" applyBorder="1" applyAlignment="1" applyProtection="1">
      <alignment horizontal="center" vertical="center"/>
      <protection locked="0"/>
    </xf>
    <xf numFmtId="49" fontId="7" fillId="7" borderId="1" xfId="2" applyNumberFormat="1" applyFont="1" applyFill="1" applyBorder="1" applyAlignment="1" applyProtection="1">
      <alignment horizontal="center" vertical="center"/>
      <protection locked="0"/>
    </xf>
    <xf numFmtId="167" fontId="7" fillId="7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7" borderId="1" xfId="2" applyFont="1" applyFill="1" applyBorder="1" applyAlignment="1" applyProtection="1">
      <alignment horizontal="center" vertical="center" wrapText="1"/>
      <protection locked="0"/>
    </xf>
  </cellXfs>
  <cellStyles count="5">
    <cellStyle name="Normal" xfId="0" builtinId="0"/>
    <cellStyle name="Normal 2" xfId="4" xr:uid="{00000000-0005-0000-0000-000001000000}"/>
    <cellStyle name="Normal 2 2" xfId="3" xr:uid="{00000000-0005-0000-0000-000002000000}"/>
    <cellStyle name="Normal 4" xfId="2" xr:uid="{00000000-0005-0000-0000-000003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7"/>
  <sheetViews>
    <sheetView showGridLines="0" tabSelected="1" view="pageBreakPreview" zoomScaleNormal="130" zoomScaleSheetLayoutView="100" workbookViewId="0">
      <selection activeCell="B10" sqref="B10"/>
    </sheetView>
  </sheetViews>
  <sheetFormatPr defaultColWidth="0" defaultRowHeight="15.75" x14ac:dyDescent="0.25"/>
  <cols>
    <col min="1" max="1" width="9.140625" style="18" customWidth="1"/>
    <col min="2" max="2" width="72.140625" style="18" customWidth="1"/>
    <col min="3" max="3" width="18" style="18" customWidth="1"/>
    <col min="4" max="4" width="40.85546875" style="18" customWidth="1"/>
    <col min="5" max="5" width="12" style="13" hidden="1" customWidth="1"/>
    <col min="6" max="7" width="15.140625" style="13" hidden="1" customWidth="1"/>
    <col min="8" max="16384" width="14" style="13" hidden="1"/>
  </cols>
  <sheetData>
    <row r="1" spans="1:5" x14ac:dyDescent="0.25">
      <c r="A1" s="81" t="s">
        <v>146</v>
      </c>
      <c r="B1" s="81"/>
      <c r="C1" s="81"/>
      <c r="D1" s="81"/>
    </row>
    <row r="3" spans="1:5" ht="23.25" x14ac:dyDescent="0.25">
      <c r="A3" s="103" t="s">
        <v>0</v>
      </c>
      <c r="B3" s="103"/>
      <c r="C3" s="103"/>
      <c r="D3" s="103"/>
    </row>
    <row r="4" spans="1:5" ht="23.25" x14ac:dyDescent="0.25">
      <c r="A4" s="103" t="s">
        <v>1</v>
      </c>
      <c r="B4" s="103"/>
      <c r="C4" s="103"/>
      <c r="D4" s="103"/>
    </row>
    <row r="5" spans="1:5" x14ac:dyDescent="0.25">
      <c r="A5" s="104"/>
      <c r="B5" s="104"/>
      <c r="C5" s="104"/>
      <c r="D5" s="104"/>
    </row>
    <row r="6" spans="1:5" x14ac:dyDescent="0.25">
      <c r="A6" s="77" t="s">
        <v>2</v>
      </c>
      <c r="B6" s="77"/>
      <c r="C6" s="77"/>
      <c r="D6" s="77"/>
      <c r="E6" s="13" t="s">
        <v>3</v>
      </c>
    </row>
    <row r="7" spans="1:5" x14ac:dyDescent="0.25">
      <c r="A7" s="14"/>
      <c r="B7" s="14"/>
      <c r="C7" s="14"/>
      <c r="D7" s="14"/>
      <c r="E7" s="13" t="s">
        <v>4</v>
      </c>
    </row>
    <row r="8" spans="1:5" x14ac:dyDescent="0.25">
      <c r="A8" s="15" t="s">
        <v>5</v>
      </c>
      <c r="B8" s="16" t="s">
        <v>6</v>
      </c>
      <c r="C8" s="101"/>
      <c r="D8" s="101"/>
    </row>
    <row r="9" spans="1:5" x14ac:dyDescent="0.25">
      <c r="A9" s="15" t="s">
        <v>7</v>
      </c>
      <c r="B9" s="16" t="s">
        <v>8</v>
      </c>
      <c r="C9" s="101"/>
      <c r="D9" s="101"/>
    </row>
    <row r="10" spans="1:5" x14ac:dyDescent="0.25">
      <c r="A10" s="15" t="s">
        <v>9</v>
      </c>
      <c r="B10" s="16" t="s">
        <v>10</v>
      </c>
      <c r="C10" s="102"/>
      <c r="D10" s="102"/>
    </row>
    <row r="11" spans="1:5" x14ac:dyDescent="0.25">
      <c r="A11" s="15" t="s">
        <v>11</v>
      </c>
      <c r="B11" s="16" t="s">
        <v>12</v>
      </c>
      <c r="C11" s="101"/>
      <c r="D11" s="101"/>
    </row>
    <row r="12" spans="1:5" x14ac:dyDescent="0.25">
      <c r="A12" s="15" t="s">
        <v>13</v>
      </c>
      <c r="B12" s="17" t="s">
        <v>14</v>
      </c>
      <c r="C12" s="100"/>
      <c r="D12" s="100"/>
    </row>
    <row r="13" spans="1:5" x14ac:dyDescent="0.25">
      <c r="A13" s="15" t="s">
        <v>15</v>
      </c>
      <c r="B13" s="17" t="s">
        <v>16</v>
      </c>
      <c r="C13" s="105"/>
      <c r="D13" s="100"/>
    </row>
    <row r="14" spans="1:5" x14ac:dyDescent="0.25">
      <c r="A14" s="15" t="s">
        <v>17</v>
      </c>
      <c r="B14" s="17" t="s">
        <v>18</v>
      </c>
      <c r="C14" s="101"/>
      <c r="D14" s="101"/>
    </row>
    <row r="15" spans="1:5" x14ac:dyDescent="0.25">
      <c r="A15" s="15" t="s">
        <v>19</v>
      </c>
      <c r="B15" s="16" t="s">
        <v>20</v>
      </c>
      <c r="C15" s="101"/>
      <c r="D15" s="101"/>
    </row>
    <row r="16" spans="1:5" x14ac:dyDescent="0.25">
      <c r="A16" s="15" t="s">
        <v>21</v>
      </c>
      <c r="B16" s="16" t="s">
        <v>22</v>
      </c>
      <c r="C16" s="99"/>
      <c r="D16" s="99"/>
    </row>
    <row r="17" spans="1:5" x14ac:dyDescent="0.25">
      <c r="A17" s="15" t="s">
        <v>23</v>
      </c>
      <c r="B17" s="16" t="s">
        <v>24</v>
      </c>
      <c r="C17" s="100"/>
      <c r="D17" s="100"/>
    </row>
    <row r="18" spans="1:5" x14ac:dyDescent="0.25">
      <c r="A18" s="15" t="s">
        <v>25</v>
      </c>
      <c r="B18" s="16" t="s">
        <v>26</v>
      </c>
      <c r="C18" s="101"/>
      <c r="D18" s="101"/>
    </row>
    <row r="19" spans="1:5" x14ac:dyDescent="0.25">
      <c r="A19" s="15" t="s">
        <v>27</v>
      </c>
      <c r="B19" s="16" t="s">
        <v>28</v>
      </c>
      <c r="C19" s="100"/>
      <c r="D19" s="100"/>
    </row>
    <row r="20" spans="1:5" x14ac:dyDescent="0.25">
      <c r="A20" s="15" t="s">
        <v>29</v>
      </c>
      <c r="B20" s="16" t="s">
        <v>30</v>
      </c>
      <c r="C20" s="102"/>
      <c r="D20" s="102"/>
    </row>
    <row r="22" spans="1:5" x14ac:dyDescent="0.25">
      <c r="E22" s="13" t="s">
        <v>31</v>
      </c>
    </row>
    <row r="23" spans="1:5" x14ac:dyDescent="0.25">
      <c r="A23" s="77" t="s">
        <v>32</v>
      </c>
      <c r="B23" s="77"/>
      <c r="C23" s="77"/>
      <c r="D23" s="77"/>
      <c r="E23" s="13" t="s">
        <v>33</v>
      </c>
    </row>
    <row r="25" spans="1:5" x14ac:dyDescent="0.25">
      <c r="A25" s="15">
        <v>1</v>
      </c>
      <c r="B25" s="15" t="s">
        <v>34</v>
      </c>
      <c r="C25" s="15" t="s">
        <v>35</v>
      </c>
      <c r="D25" s="15" t="s">
        <v>36</v>
      </c>
    </row>
    <row r="26" spans="1:5" x14ac:dyDescent="0.25">
      <c r="A26" s="19" t="s">
        <v>5</v>
      </c>
      <c r="B26" s="16" t="s">
        <v>37</v>
      </c>
      <c r="C26" s="20"/>
      <c r="D26" s="21">
        <f>C16</f>
        <v>0</v>
      </c>
    </row>
    <row r="27" spans="1:5" x14ac:dyDescent="0.25">
      <c r="A27" s="5" t="s">
        <v>7</v>
      </c>
      <c r="B27" s="1" t="s">
        <v>75</v>
      </c>
      <c r="C27" s="2"/>
      <c r="D27" s="3"/>
    </row>
    <row r="28" spans="1:5" x14ac:dyDescent="0.25">
      <c r="A28" s="5"/>
      <c r="B28" s="1"/>
      <c r="C28" s="2"/>
      <c r="D28" s="4"/>
    </row>
    <row r="29" spans="1:5" x14ac:dyDescent="0.25">
      <c r="A29" s="5"/>
      <c r="B29" s="1"/>
      <c r="C29" s="2"/>
      <c r="D29" s="3"/>
    </row>
    <row r="30" spans="1:5" x14ac:dyDescent="0.25">
      <c r="A30" s="5"/>
      <c r="B30" s="1"/>
      <c r="C30" s="2"/>
      <c r="D30" s="3"/>
    </row>
    <row r="31" spans="1:5" x14ac:dyDescent="0.25">
      <c r="A31" s="71" t="s">
        <v>38</v>
      </c>
      <c r="B31" s="71"/>
      <c r="C31" s="22"/>
      <c r="D31" s="23">
        <f>SUM(D26:D30)</f>
        <v>0</v>
      </c>
    </row>
    <row r="34" spans="1:4" x14ac:dyDescent="0.25">
      <c r="A34" s="77" t="s">
        <v>39</v>
      </c>
      <c r="B34" s="77"/>
      <c r="C34" s="77"/>
      <c r="D34" s="77"/>
    </row>
    <row r="35" spans="1:4" ht="16.5" thickBot="1" x14ac:dyDescent="0.3">
      <c r="A35" s="24"/>
    </row>
    <row r="36" spans="1:4" ht="17.25" thickTop="1" thickBot="1" x14ac:dyDescent="0.3">
      <c r="A36" s="94" t="s">
        <v>141</v>
      </c>
      <c r="B36" s="94"/>
      <c r="C36" s="25" t="s">
        <v>40</v>
      </c>
      <c r="D36" s="26">
        <f>D31</f>
        <v>0</v>
      </c>
    </row>
    <row r="37" spans="1:4" ht="19.5" thickTop="1" thickBot="1" x14ac:dyDescent="0.3">
      <c r="A37" s="95"/>
      <c r="B37" s="95"/>
      <c r="C37" s="27" t="s">
        <v>41</v>
      </c>
      <c r="D37" s="28">
        <f>SUM(D36:D36)</f>
        <v>0</v>
      </c>
    </row>
    <row r="38" spans="1:4" ht="16.5" thickTop="1" x14ac:dyDescent="0.25">
      <c r="A38" s="24"/>
    </row>
    <row r="39" spans="1:4" x14ac:dyDescent="0.25">
      <c r="A39" s="97" t="s">
        <v>42</v>
      </c>
      <c r="B39" s="97"/>
      <c r="C39" s="97"/>
      <c r="D39" s="97"/>
    </row>
    <row r="41" spans="1:4" x14ac:dyDescent="0.25">
      <c r="A41" s="15" t="s">
        <v>43</v>
      </c>
      <c r="B41" s="15" t="s">
        <v>44</v>
      </c>
      <c r="C41" s="15" t="s">
        <v>35</v>
      </c>
      <c r="D41" s="15" t="s">
        <v>36</v>
      </c>
    </row>
    <row r="42" spans="1:4" x14ac:dyDescent="0.25">
      <c r="A42" s="19" t="s">
        <v>5</v>
      </c>
      <c r="B42" s="16" t="s">
        <v>45</v>
      </c>
      <c r="C42" s="29">
        <f>1/12</f>
        <v>8.3333333333333329E-2</v>
      </c>
      <c r="D42" s="30">
        <f>ROUND($D$37*C42,2)</f>
        <v>0</v>
      </c>
    </row>
    <row r="43" spans="1:4" x14ac:dyDescent="0.25">
      <c r="A43" s="19" t="s">
        <v>7</v>
      </c>
      <c r="B43" s="16" t="s">
        <v>46</v>
      </c>
      <c r="C43" s="31">
        <f>1/12</f>
        <v>8.3333333333333329E-2</v>
      </c>
      <c r="D43" s="30">
        <f>ROUND($D$37*C43,2)</f>
        <v>0</v>
      </c>
    </row>
    <row r="44" spans="1:4" x14ac:dyDescent="0.25">
      <c r="A44" s="19" t="s">
        <v>9</v>
      </c>
      <c r="B44" s="16" t="s">
        <v>47</v>
      </c>
      <c r="C44" s="32">
        <f>100%/3/12</f>
        <v>2.7777777777777776E-2</v>
      </c>
      <c r="D44" s="30">
        <f>ROUND($D$37*C44,2)</f>
        <v>0</v>
      </c>
    </row>
    <row r="45" spans="1:4" x14ac:dyDescent="0.25">
      <c r="A45" s="71" t="s">
        <v>38</v>
      </c>
      <c r="B45" s="71"/>
      <c r="C45" s="71"/>
      <c r="D45" s="23">
        <f>SUM(D42:D44)</f>
        <v>0</v>
      </c>
    </row>
    <row r="46" spans="1:4" x14ac:dyDescent="0.25">
      <c r="A46" s="33"/>
    </row>
    <row r="47" spans="1:4" ht="16.5" thickBot="1" x14ac:dyDescent="0.3"/>
    <row r="48" spans="1:4" ht="17.25" thickTop="1" thickBot="1" x14ac:dyDescent="0.3">
      <c r="A48" s="94" t="s">
        <v>140</v>
      </c>
      <c r="B48" s="94"/>
      <c r="C48" s="25" t="s">
        <v>40</v>
      </c>
      <c r="D48" s="26">
        <f>D31</f>
        <v>0</v>
      </c>
    </row>
    <row r="49" spans="1:4" ht="17.25" thickTop="1" thickBot="1" x14ac:dyDescent="0.3">
      <c r="A49" s="95"/>
      <c r="B49" s="95"/>
      <c r="C49" s="25" t="s">
        <v>48</v>
      </c>
      <c r="D49" s="28">
        <f>D45</f>
        <v>0</v>
      </c>
    </row>
    <row r="50" spans="1:4" ht="19.5" thickTop="1" thickBot="1" x14ac:dyDescent="0.3">
      <c r="A50" s="95"/>
      <c r="B50" s="95"/>
      <c r="C50" s="27" t="s">
        <v>41</v>
      </c>
      <c r="D50" s="28">
        <f>SUM(D48:D49)</f>
        <v>0</v>
      </c>
    </row>
    <row r="51" spans="1:4" ht="16.5" thickTop="1" x14ac:dyDescent="0.25"/>
    <row r="52" spans="1:4" x14ac:dyDescent="0.25">
      <c r="A52" s="98" t="s">
        <v>49</v>
      </c>
      <c r="B52" s="98"/>
      <c r="C52" s="98"/>
      <c r="D52" s="98"/>
    </row>
    <row r="54" spans="1:4" x14ac:dyDescent="0.25">
      <c r="A54" s="15" t="s">
        <v>50</v>
      </c>
      <c r="B54" s="15" t="s">
        <v>51</v>
      </c>
      <c r="C54" s="15" t="s">
        <v>35</v>
      </c>
      <c r="D54" s="15" t="s">
        <v>36</v>
      </c>
    </row>
    <row r="55" spans="1:4" x14ac:dyDescent="0.25">
      <c r="A55" s="19" t="s">
        <v>5</v>
      </c>
      <c r="B55" s="16" t="s">
        <v>52</v>
      </c>
      <c r="C55" s="34">
        <v>0.2</v>
      </c>
      <c r="D55" s="35">
        <f t="shared" ref="D55:D62" si="0">ROUND($D$50*C55,2)</f>
        <v>0</v>
      </c>
    </row>
    <row r="56" spans="1:4" x14ac:dyDescent="0.25">
      <c r="A56" s="19" t="s">
        <v>7</v>
      </c>
      <c r="B56" s="16" t="s">
        <v>53</v>
      </c>
      <c r="C56" s="34">
        <v>2.5000000000000001E-2</v>
      </c>
      <c r="D56" s="35">
        <f t="shared" si="0"/>
        <v>0</v>
      </c>
    </row>
    <row r="57" spans="1:4" x14ac:dyDescent="0.25">
      <c r="A57" s="19" t="s">
        <v>9</v>
      </c>
      <c r="B57" s="16" t="s">
        <v>144</v>
      </c>
      <c r="C57" s="8"/>
      <c r="D57" s="35">
        <f t="shared" si="0"/>
        <v>0</v>
      </c>
    </row>
    <row r="58" spans="1:4" x14ac:dyDescent="0.25">
      <c r="A58" s="19" t="s">
        <v>11</v>
      </c>
      <c r="B58" s="16" t="s">
        <v>54</v>
      </c>
      <c r="C58" s="34">
        <v>1.4999999999999999E-2</v>
      </c>
      <c r="D58" s="35">
        <f t="shared" si="0"/>
        <v>0</v>
      </c>
    </row>
    <row r="59" spans="1:4" x14ac:dyDescent="0.25">
      <c r="A59" s="19" t="s">
        <v>13</v>
      </c>
      <c r="B59" s="16" t="s">
        <v>55</v>
      </c>
      <c r="C59" s="34">
        <v>0.01</v>
      </c>
      <c r="D59" s="35">
        <f t="shared" si="0"/>
        <v>0</v>
      </c>
    </row>
    <row r="60" spans="1:4" x14ac:dyDescent="0.25">
      <c r="A60" s="19" t="s">
        <v>15</v>
      </c>
      <c r="B60" s="16" t="s">
        <v>56</v>
      </c>
      <c r="C60" s="34">
        <v>6.0000000000000001E-3</v>
      </c>
      <c r="D60" s="35">
        <f t="shared" si="0"/>
        <v>0</v>
      </c>
    </row>
    <row r="61" spans="1:4" x14ac:dyDescent="0.25">
      <c r="A61" s="19" t="s">
        <v>17</v>
      </c>
      <c r="B61" s="16" t="s">
        <v>57</v>
      </c>
      <c r="C61" s="34">
        <v>2E-3</v>
      </c>
      <c r="D61" s="35">
        <f t="shared" si="0"/>
        <v>0</v>
      </c>
    </row>
    <row r="62" spans="1:4" x14ac:dyDescent="0.25">
      <c r="A62" s="19" t="s">
        <v>19</v>
      </c>
      <c r="B62" s="16" t="s">
        <v>58</v>
      </c>
      <c r="C62" s="36">
        <v>0.08</v>
      </c>
      <c r="D62" s="35">
        <f t="shared" si="0"/>
        <v>0</v>
      </c>
    </row>
    <row r="63" spans="1:4" x14ac:dyDescent="0.25">
      <c r="A63" s="71" t="s">
        <v>59</v>
      </c>
      <c r="B63" s="71"/>
      <c r="C63" s="37">
        <f>SUM(C55:C62)</f>
        <v>0.33800000000000002</v>
      </c>
      <c r="D63" s="23">
        <f>SUM(D55:D62)</f>
        <v>0</v>
      </c>
    </row>
    <row r="64" spans="1:4" x14ac:dyDescent="0.25">
      <c r="A64" s="33"/>
    </row>
    <row r="66" spans="1:4" x14ac:dyDescent="0.25">
      <c r="A66" s="97" t="s">
        <v>60</v>
      </c>
      <c r="B66" s="97"/>
      <c r="C66" s="97"/>
      <c r="D66" s="97"/>
    </row>
    <row r="68" spans="1:4" x14ac:dyDescent="0.25">
      <c r="A68" s="15" t="s">
        <v>61</v>
      </c>
      <c r="B68" s="71" t="s">
        <v>62</v>
      </c>
      <c r="C68" s="71"/>
      <c r="D68" s="15" t="s">
        <v>36</v>
      </c>
    </row>
    <row r="69" spans="1:4" x14ac:dyDescent="0.25">
      <c r="A69" s="19" t="s">
        <v>63</v>
      </c>
      <c r="B69" s="72" t="s">
        <v>64</v>
      </c>
      <c r="C69" s="72"/>
      <c r="D69" s="3"/>
    </row>
    <row r="70" spans="1:4" x14ac:dyDescent="0.25">
      <c r="A70" s="19" t="s">
        <v>65</v>
      </c>
      <c r="B70" s="72" t="s">
        <v>66</v>
      </c>
      <c r="C70" s="72"/>
      <c r="D70" s="38" t="str">
        <f>IF(D69&lt;=0,"0,00",IF(ROUND(D26*6%,2)&gt;D69,D69,ROUND(D26*6%,2)))</f>
        <v>0,00</v>
      </c>
    </row>
    <row r="71" spans="1:4" x14ac:dyDescent="0.25">
      <c r="A71" s="19" t="s">
        <v>67</v>
      </c>
      <c r="B71" s="72" t="s">
        <v>68</v>
      </c>
      <c r="C71" s="72"/>
      <c r="D71" s="38">
        <f>D69-D70</f>
        <v>0</v>
      </c>
    </row>
    <row r="72" spans="1:4" x14ac:dyDescent="0.25">
      <c r="A72" s="19" t="s">
        <v>69</v>
      </c>
      <c r="B72" s="72" t="s">
        <v>70</v>
      </c>
      <c r="C72" s="72"/>
      <c r="D72" s="3"/>
    </row>
    <row r="73" spans="1:4" x14ac:dyDescent="0.25">
      <c r="A73" s="19" t="s">
        <v>71</v>
      </c>
      <c r="B73" s="72" t="s">
        <v>72</v>
      </c>
      <c r="C73" s="72"/>
      <c r="D73" s="3"/>
    </row>
    <row r="74" spans="1:4" x14ac:dyDescent="0.25">
      <c r="A74" s="19" t="s">
        <v>73</v>
      </c>
      <c r="B74" s="72" t="s">
        <v>74</v>
      </c>
      <c r="C74" s="72"/>
      <c r="D74" s="38">
        <f>D72-D73</f>
        <v>0</v>
      </c>
    </row>
    <row r="75" spans="1:4" x14ac:dyDescent="0.25">
      <c r="A75" s="5" t="s">
        <v>9</v>
      </c>
      <c r="B75" s="90" t="s">
        <v>75</v>
      </c>
      <c r="C75" s="90"/>
      <c r="D75" s="6"/>
    </row>
    <row r="76" spans="1:4" x14ac:dyDescent="0.25">
      <c r="A76" s="5"/>
      <c r="B76" s="90"/>
      <c r="C76" s="90"/>
      <c r="D76" s="7"/>
    </row>
    <row r="77" spans="1:4" x14ac:dyDescent="0.25">
      <c r="A77" s="5"/>
      <c r="B77" s="90"/>
      <c r="C77" s="90"/>
      <c r="D77" s="7"/>
    </row>
    <row r="78" spans="1:4" x14ac:dyDescent="0.25">
      <c r="A78" s="71" t="s">
        <v>133</v>
      </c>
      <c r="B78" s="71"/>
      <c r="C78" s="71"/>
      <c r="D78" s="23">
        <f>SUM(D75:D77)+D71+D74</f>
        <v>0</v>
      </c>
    </row>
    <row r="81" spans="1:4" x14ac:dyDescent="0.25">
      <c r="A81" s="97" t="s">
        <v>76</v>
      </c>
      <c r="B81" s="97"/>
      <c r="C81" s="97"/>
      <c r="D81" s="97"/>
    </row>
    <row r="83" spans="1:4" x14ac:dyDescent="0.25">
      <c r="A83" s="15" t="s">
        <v>77</v>
      </c>
      <c r="B83" s="71" t="s">
        <v>78</v>
      </c>
      <c r="C83" s="71"/>
      <c r="D83" s="15" t="s">
        <v>36</v>
      </c>
    </row>
    <row r="84" spans="1:4" x14ac:dyDescent="0.25">
      <c r="A84" s="19" t="s">
        <v>5</v>
      </c>
      <c r="B84" s="72" t="s">
        <v>78</v>
      </c>
      <c r="C84" s="72"/>
      <c r="D84" s="7"/>
    </row>
    <row r="85" spans="1:4" x14ac:dyDescent="0.25">
      <c r="A85" s="71" t="s">
        <v>38</v>
      </c>
      <c r="B85" s="71"/>
      <c r="C85" s="71"/>
      <c r="D85" s="23">
        <f>SUM(D84)</f>
        <v>0</v>
      </c>
    </row>
    <row r="86" spans="1:4" x14ac:dyDescent="0.25">
      <c r="A86" s="39"/>
      <c r="B86" s="39"/>
      <c r="C86" s="40"/>
    </row>
    <row r="87" spans="1:4" x14ac:dyDescent="0.25">
      <c r="A87" s="39"/>
      <c r="B87" s="39"/>
      <c r="C87" s="40"/>
    </row>
    <row r="88" spans="1:4" x14ac:dyDescent="0.25">
      <c r="A88" s="77" t="s">
        <v>79</v>
      </c>
      <c r="B88" s="77"/>
      <c r="C88" s="77"/>
      <c r="D88" s="77"/>
    </row>
    <row r="90" spans="1:4" x14ac:dyDescent="0.25">
      <c r="A90" s="15">
        <v>2</v>
      </c>
      <c r="B90" s="71" t="s">
        <v>145</v>
      </c>
      <c r="C90" s="71"/>
      <c r="D90" s="15" t="s">
        <v>36</v>
      </c>
    </row>
    <row r="91" spans="1:4" x14ac:dyDescent="0.25">
      <c r="A91" s="19" t="s">
        <v>43</v>
      </c>
      <c r="B91" s="72" t="s">
        <v>44</v>
      </c>
      <c r="C91" s="72"/>
      <c r="D91" s="41">
        <f>D45</f>
        <v>0</v>
      </c>
    </row>
    <row r="92" spans="1:4" x14ac:dyDescent="0.25">
      <c r="A92" s="19" t="s">
        <v>50</v>
      </c>
      <c r="B92" s="72" t="s">
        <v>51</v>
      </c>
      <c r="C92" s="72"/>
      <c r="D92" s="42">
        <f>D63</f>
        <v>0</v>
      </c>
    </row>
    <row r="93" spans="1:4" x14ac:dyDescent="0.25">
      <c r="A93" s="19" t="s">
        <v>61</v>
      </c>
      <c r="B93" s="72" t="s">
        <v>62</v>
      </c>
      <c r="C93" s="72"/>
      <c r="D93" s="42">
        <f>D78</f>
        <v>0</v>
      </c>
    </row>
    <row r="94" spans="1:4" x14ac:dyDescent="0.25">
      <c r="A94" s="19" t="s">
        <v>77</v>
      </c>
      <c r="B94" s="72" t="s">
        <v>78</v>
      </c>
      <c r="C94" s="72"/>
      <c r="D94" s="42">
        <f>D85</f>
        <v>0</v>
      </c>
    </row>
    <row r="95" spans="1:4" x14ac:dyDescent="0.25">
      <c r="A95" s="71" t="s">
        <v>38</v>
      </c>
      <c r="B95" s="71"/>
      <c r="C95" s="71"/>
      <c r="D95" s="23">
        <f>SUM(D91:D94)</f>
        <v>0</v>
      </c>
    </row>
    <row r="97" spans="1:4" ht="16.5" thickBot="1" x14ac:dyDescent="0.3"/>
    <row r="98" spans="1:4" ht="17.25" thickTop="1" thickBot="1" x14ac:dyDescent="0.3">
      <c r="A98" s="86" t="s">
        <v>139</v>
      </c>
      <c r="B98" s="94"/>
      <c r="C98" s="25" t="s">
        <v>40</v>
      </c>
      <c r="D98" s="26">
        <f>D31</f>
        <v>0</v>
      </c>
    </row>
    <row r="99" spans="1:4" ht="17.25" thickTop="1" thickBot="1" x14ac:dyDescent="0.3">
      <c r="A99" s="88"/>
      <c r="B99" s="95"/>
      <c r="C99" s="25" t="s">
        <v>87</v>
      </c>
      <c r="D99" s="26">
        <f>D45</f>
        <v>0</v>
      </c>
    </row>
    <row r="100" spans="1:4" ht="19.5" thickTop="1" thickBot="1" x14ac:dyDescent="0.3">
      <c r="A100" s="95"/>
      <c r="B100" s="95"/>
      <c r="C100" s="27" t="s">
        <v>41</v>
      </c>
      <c r="D100" s="28">
        <f>SUM(D98:D99)</f>
        <v>0</v>
      </c>
    </row>
    <row r="101" spans="1:4" ht="16.5" thickTop="1" x14ac:dyDescent="0.25"/>
    <row r="102" spans="1:4" x14ac:dyDescent="0.25">
      <c r="A102" s="77" t="s">
        <v>80</v>
      </c>
      <c r="B102" s="77"/>
      <c r="C102" s="77"/>
      <c r="D102" s="77"/>
    </row>
    <row r="104" spans="1:4" x14ac:dyDescent="0.25">
      <c r="A104" s="15">
        <v>3</v>
      </c>
      <c r="B104" s="15" t="s">
        <v>81</v>
      </c>
      <c r="C104" s="15" t="s">
        <v>35</v>
      </c>
      <c r="D104" s="15" t="s">
        <v>36</v>
      </c>
    </row>
    <row r="105" spans="1:4" x14ac:dyDescent="0.25">
      <c r="A105" s="19" t="s">
        <v>5</v>
      </c>
      <c r="B105" s="43" t="s">
        <v>82</v>
      </c>
      <c r="C105" s="34">
        <f>1/12*5.55%</f>
        <v>4.6249999999999998E-3</v>
      </c>
      <c r="D105" s="21">
        <f t="shared" ref="D105:D110" si="1">ROUND($D$100*C105,2)</f>
        <v>0</v>
      </c>
    </row>
    <row r="106" spans="1:4" x14ac:dyDescent="0.25">
      <c r="A106" s="20" t="s">
        <v>7</v>
      </c>
      <c r="B106" s="44" t="s">
        <v>83</v>
      </c>
      <c r="C106" s="45">
        <f>8%*C105</f>
        <v>3.6999999999999999E-4</v>
      </c>
      <c r="D106" s="30">
        <f t="shared" si="1"/>
        <v>0</v>
      </c>
    </row>
    <row r="107" spans="1:4" x14ac:dyDescent="0.25">
      <c r="A107" s="20" t="s">
        <v>9</v>
      </c>
      <c r="B107" s="44" t="s">
        <v>142</v>
      </c>
      <c r="C107" s="36">
        <f>(8%*40%*5.55%)</f>
        <v>1.776E-3</v>
      </c>
      <c r="D107" s="30">
        <f t="shared" si="1"/>
        <v>0</v>
      </c>
    </row>
    <row r="108" spans="1:4" x14ac:dyDescent="0.25">
      <c r="A108" s="20" t="s">
        <v>11</v>
      </c>
      <c r="B108" s="44" t="s">
        <v>84</v>
      </c>
      <c r="C108" s="36">
        <f>(1/30*7)/12</f>
        <v>1.9444444444444445E-2</v>
      </c>
      <c r="D108" s="30">
        <f t="shared" si="1"/>
        <v>0</v>
      </c>
    </row>
    <row r="109" spans="1:4" x14ac:dyDescent="0.25">
      <c r="A109" s="20" t="s">
        <v>13</v>
      </c>
      <c r="B109" s="46" t="s">
        <v>85</v>
      </c>
      <c r="C109" s="36">
        <f>C63*C108</f>
        <v>6.5722222222222224E-3</v>
      </c>
      <c r="D109" s="30">
        <f t="shared" si="1"/>
        <v>0</v>
      </c>
    </row>
    <row r="110" spans="1:4" x14ac:dyDescent="0.25">
      <c r="A110" s="20" t="s">
        <v>15</v>
      </c>
      <c r="B110" s="44" t="s">
        <v>143</v>
      </c>
      <c r="C110" s="36">
        <f>((0.08*0.4))</f>
        <v>3.2000000000000001E-2</v>
      </c>
      <c r="D110" s="30">
        <f t="shared" si="1"/>
        <v>0</v>
      </c>
    </row>
    <row r="111" spans="1:4" x14ac:dyDescent="0.25">
      <c r="A111" s="96" t="s">
        <v>38</v>
      </c>
      <c r="B111" s="96"/>
      <c r="C111" s="96"/>
      <c r="D111" s="23">
        <f>SUM(D105:D110)</f>
        <v>0</v>
      </c>
    </row>
    <row r="112" spans="1:4" x14ac:dyDescent="0.25">
      <c r="D112" s="47"/>
    </row>
    <row r="113" spans="1:4" ht="16.5" thickBot="1" x14ac:dyDescent="0.3"/>
    <row r="114" spans="1:4" ht="17.25" thickTop="1" thickBot="1" x14ac:dyDescent="0.3">
      <c r="A114" s="86" t="s">
        <v>138</v>
      </c>
      <c r="B114" s="87"/>
      <c r="C114" s="25" t="s">
        <v>86</v>
      </c>
      <c r="D114" s="28">
        <f>D31</f>
        <v>0</v>
      </c>
    </row>
    <row r="115" spans="1:4" ht="17.25" thickTop="1" thickBot="1" x14ac:dyDescent="0.3">
      <c r="A115" s="88"/>
      <c r="B115" s="89"/>
      <c r="C115" s="25" t="s">
        <v>87</v>
      </c>
      <c r="D115" s="28">
        <f>D45</f>
        <v>0</v>
      </c>
    </row>
    <row r="116" spans="1:4" ht="17.25" thickTop="1" thickBot="1" x14ac:dyDescent="0.3">
      <c r="A116" s="88"/>
      <c r="B116" s="89"/>
      <c r="C116" s="25" t="s">
        <v>88</v>
      </c>
      <c r="D116" s="28">
        <f>D78-D71-D74</f>
        <v>0</v>
      </c>
    </row>
    <row r="117" spans="1:4" ht="17.25" thickTop="1" thickBot="1" x14ac:dyDescent="0.3">
      <c r="A117" s="88"/>
      <c r="B117" s="89"/>
      <c r="C117" s="25" t="s">
        <v>89</v>
      </c>
      <c r="D117" s="28">
        <f>D111</f>
        <v>0</v>
      </c>
    </row>
    <row r="118" spans="1:4" ht="19.5" thickTop="1" thickBot="1" x14ac:dyDescent="0.3">
      <c r="A118" s="88"/>
      <c r="B118" s="89"/>
      <c r="C118" s="48" t="s">
        <v>90</v>
      </c>
      <c r="D118" s="28">
        <f>SUM(D114:D117)</f>
        <v>0</v>
      </c>
    </row>
    <row r="119" spans="1:4" ht="16.5" thickTop="1" x14ac:dyDescent="0.25"/>
    <row r="120" spans="1:4" x14ac:dyDescent="0.25">
      <c r="A120" s="77" t="s">
        <v>91</v>
      </c>
      <c r="B120" s="77"/>
      <c r="C120" s="77"/>
      <c r="D120" s="77"/>
    </row>
    <row r="121" spans="1:4" x14ac:dyDescent="0.25">
      <c r="A121" s="14"/>
      <c r="B121" s="14"/>
      <c r="C121" s="14"/>
      <c r="D121" s="14"/>
    </row>
    <row r="122" spans="1:4" x14ac:dyDescent="0.25">
      <c r="A122" s="97" t="s">
        <v>92</v>
      </c>
      <c r="B122" s="97"/>
      <c r="C122" s="97"/>
      <c r="D122" s="97"/>
    </row>
    <row r="124" spans="1:4" x14ac:dyDescent="0.25">
      <c r="A124" s="15" t="s">
        <v>93</v>
      </c>
      <c r="B124" s="15" t="s">
        <v>94</v>
      </c>
      <c r="C124" s="15" t="s">
        <v>35</v>
      </c>
      <c r="D124" s="15" t="s">
        <v>36</v>
      </c>
    </row>
    <row r="125" spans="1:4" x14ac:dyDescent="0.25">
      <c r="A125" s="19" t="s">
        <v>5</v>
      </c>
      <c r="B125" s="16" t="s">
        <v>95</v>
      </c>
      <c r="C125" s="49">
        <v>0</v>
      </c>
      <c r="D125" s="21">
        <f>ROUND(C125*$D$118,2)</f>
        <v>0</v>
      </c>
    </row>
    <row r="126" spans="1:4" x14ac:dyDescent="0.25">
      <c r="A126" s="19" t="s">
        <v>7</v>
      </c>
      <c r="B126" s="16" t="s">
        <v>96</v>
      </c>
      <c r="C126" s="49">
        <f>ROUND(5.96/365,5)</f>
        <v>1.6330000000000001E-2</v>
      </c>
      <c r="D126" s="21">
        <f>ROUND(C126*$D$118,2)</f>
        <v>0</v>
      </c>
    </row>
    <row r="127" spans="1:4" x14ac:dyDescent="0.25">
      <c r="A127" s="19" t="s">
        <v>9</v>
      </c>
      <c r="B127" s="16" t="s">
        <v>97</v>
      </c>
      <c r="C127" s="49">
        <f>(5/30)/12*0.015</f>
        <v>2.0833333333333332E-4</v>
      </c>
      <c r="D127" s="21">
        <f>ROUND(C127*$D$118,2)</f>
        <v>0</v>
      </c>
    </row>
    <row r="128" spans="1:4" x14ac:dyDescent="0.25">
      <c r="A128" s="19" t="s">
        <v>11</v>
      </c>
      <c r="B128" s="16" t="s">
        <v>98</v>
      </c>
      <c r="C128" s="49">
        <f>15/30/12*8%</f>
        <v>3.3333333333333331E-3</v>
      </c>
      <c r="D128" s="21">
        <f>ROUND(C128*$D$118,2)</f>
        <v>0</v>
      </c>
    </row>
    <row r="129" spans="1:4" x14ac:dyDescent="0.25">
      <c r="A129" s="19" t="s">
        <v>13</v>
      </c>
      <c r="B129" s="16" t="s">
        <v>99</v>
      </c>
      <c r="C129" s="50">
        <f>0.02*(4/12)/12</f>
        <v>5.5555555555555556E-4</v>
      </c>
      <c r="D129" s="21">
        <f>ROUND(C129*$D$118,2)</f>
        <v>0</v>
      </c>
    </row>
    <row r="130" spans="1:4" x14ac:dyDescent="0.25">
      <c r="A130" s="5" t="s">
        <v>15</v>
      </c>
      <c r="B130" s="1" t="s">
        <v>75</v>
      </c>
      <c r="C130" s="12"/>
      <c r="D130" s="6"/>
    </row>
    <row r="131" spans="1:4" x14ac:dyDescent="0.25">
      <c r="A131" s="5"/>
      <c r="B131" s="1"/>
      <c r="C131" s="12"/>
      <c r="D131" s="6"/>
    </row>
    <row r="132" spans="1:4" x14ac:dyDescent="0.25">
      <c r="A132" s="71" t="s">
        <v>59</v>
      </c>
      <c r="B132" s="71"/>
      <c r="C132" s="51">
        <f>SUM(C125:C130)</f>
        <v>2.0427222222222225E-2</v>
      </c>
      <c r="D132" s="41">
        <f>SUM(D125:D131)</f>
        <v>0</v>
      </c>
    </row>
    <row r="133" spans="1:4" x14ac:dyDescent="0.25">
      <c r="A133" s="52"/>
      <c r="B133" s="52"/>
      <c r="C133" s="53"/>
      <c r="D133" s="54"/>
    </row>
    <row r="134" spans="1:4" x14ac:dyDescent="0.25">
      <c r="A134" s="97" t="s">
        <v>100</v>
      </c>
      <c r="B134" s="97"/>
      <c r="C134" s="97"/>
      <c r="D134" s="97"/>
    </row>
    <row r="136" spans="1:4" x14ac:dyDescent="0.25">
      <c r="A136" s="15" t="s">
        <v>101</v>
      </c>
      <c r="B136" s="15" t="s">
        <v>134</v>
      </c>
      <c r="C136" s="15" t="s">
        <v>35</v>
      </c>
      <c r="D136" s="15" t="s">
        <v>36</v>
      </c>
    </row>
    <row r="137" spans="1:4" x14ac:dyDescent="0.25">
      <c r="A137" s="55" t="s">
        <v>5</v>
      </c>
      <c r="B137" s="55" t="s">
        <v>134</v>
      </c>
      <c r="C137" s="56">
        <f>C132*C63</f>
        <v>6.9044011111111126E-3</v>
      </c>
      <c r="D137" s="57">
        <f>C137*D118</f>
        <v>0</v>
      </c>
    </row>
    <row r="138" spans="1:4" x14ac:dyDescent="0.25">
      <c r="A138" s="71" t="s">
        <v>59</v>
      </c>
      <c r="B138" s="71"/>
      <c r="C138" s="71"/>
      <c r="D138" s="41">
        <f>D137</f>
        <v>0</v>
      </c>
    </row>
    <row r="139" spans="1:4" x14ac:dyDescent="0.25">
      <c r="A139" s="52"/>
      <c r="B139" s="52"/>
      <c r="C139" s="53"/>
      <c r="D139" s="54"/>
    </row>
    <row r="140" spans="1:4" x14ac:dyDescent="0.25">
      <c r="A140" s="77" t="s">
        <v>102</v>
      </c>
      <c r="B140" s="77"/>
      <c r="C140" s="77"/>
      <c r="D140" s="77"/>
    </row>
    <row r="142" spans="1:4" x14ac:dyDescent="0.25">
      <c r="A142" s="15">
        <v>4</v>
      </c>
      <c r="B142" s="71" t="s">
        <v>103</v>
      </c>
      <c r="C142" s="71"/>
      <c r="D142" s="15" t="s">
        <v>36</v>
      </c>
    </row>
    <row r="143" spans="1:4" x14ac:dyDescent="0.25">
      <c r="A143" s="19" t="s">
        <v>93</v>
      </c>
      <c r="B143" s="72" t="str">
        <f>B124</f>
        <v>Substituto nas Ausências Legais</v>
      </c>
      <c r="C143" s="72"/>
      <c r="D143" s="41">
        <f>D132</f>
        <v>0</v>
      </c>
    </row>
    <row r="144" spans="1:4" x14ac:dyDescent="0.25">
      <c r="A144" s="19" t="s">
        <v>101</v>
      </c>
      <c r="B144" s="72" t="str">
        <f>B136</f>
        <v>Incidencia do Submódulo 2.2 sobre o Substituto nas Ausências Legais</v>
      </c>
      <c r="C144" s="72"/>
      <c r="D144" s="42">
        <f>D138</f>
        <v>0</v>
      </c>
    </row>
    <row r="145" spans="1:4" x14ac:dyDescent="0.25">
      <c r="A145" s="71" t="s">
        <v>38</v>
      </c>
      <c r="B145" s="71"/>
      <c r="C145" s="71"/>
      <c r="D145" s="23">
        <f>SUM(D143:D144)</f>
        <v>0</v>
      </c>
    </row>
    <row r="146" spans="1:4" x14ac:dyDescent="0.25">
      <c r="A146" s="52"/>
      <c r="B146" s="52"/>
      <c r="C146" s="53"/>
      <c r="D146" s="54"/>
    </row>
    <row r="147" spans="1:4" ht="16.5" thickBot="1" x14ac:dyDescent="0.3"/>
    <row r="148" spans="1:4" ht="16.5" thickTop="1" x14ac:dyDescent="0.25">
      <c r="A148" s="86" t="s">
        <v>137</v>
      </c>
      <c r="B148" s="86"/>
      <c r="C148" s="86"/>
      <c r="D148" s="87"/>
    </row>
    <row r="149" spans="1:4" ht="29.25" customHeight="1" x14ac:dyDescent="0.25">
      <c r="A149" s="88"/>
      <c r="B149" s="88"/>
      <c r="C149" s="88"/>
      <c r="D149" s="89"/>
    </row>
    <row r="151" spans="1:4" x14ac:dyDescent="0.25">
      <c r="A151" s="77" t="s">
        <v>104</v>
      </c>
      <c r="B151" s="77"/>
      <c r="C151" s="77"/>
      <c r="D151" s="77"/>
    </row>
    <row r="153" spans="1:4" x14ac:dyDescent="0.25">
      <c r="A153" s="15">
        <v>5</v>
      </c>
      <c r="B153" s="71" t="s">
        <v>105</v>
      </c>
      <c r="C153" s="71"/>
      <c r="D153" s="15" t="s">
        <v>36</v>
      </c>
    </row>
    <row r="154" spans="1:4" x14ac:dyDescent="0.25">
      <c r="A154" s="19" t="s">
        <v>5</v>
      </c>
      <c r="B154" s="72" t="s">
        <v>106</v>
      </c>
      <c r="C154" s="72"/>
      <c r="D154" s="7"/>
    </row>
    <row r="155" spans="1:4" x14ac:dyDescent="0.25">
      <c r="A155" s="19" t="s">
        <v>7</v>
      </c>
      <c r="B155" s="72" t="s">
        <v>107</v>
      </c>
      <c r="C155" s="72"/>
      <c r="D155" s="7"/>
    </row>
    <row r="156" spans="1:4" x14ac:dyDescent="0.25">
      <c r="A156" s="19" t="s">
        <v>9</v>
      </c>
      <c r="B156" s="72" t="s">
        <v>108</v>
      </c>
      <c r="C156" s="72"/>
      <c r="D156" s="7"/>
    </row>
    <row r="157" spans="1:4" x14ac:dyDescent="0.25">
      <c r="A157" s="5" t="s">
        <v>11</v>
      </c>
      <c r="B157" s="90" t="s">
        <v>75</v>
      </c>
      <c r="C157" s="90"/>
      <c r="D157" s="7"/>
    </row>
    <row r="158" spans="1:4" x14ac:dyDescent="0.25">
      <c r="A158" s="5"/>
      <c r="B158" s="91"/>
      <c r="C158" s="92"/>
      <c r="D158" s="7"/>
    </row>
    <row r="159" spans="1:4" x14ac:dyDescent="0.25">
      <c r="A159" s="71" t="s">
        <v>59</v>
      </c>
      <c r="B159" s="71"/>
      <c r="C159" s="71"/>
      <c r="D159" s="58">
        <f>SUM(D154:D158)</f>
        <v>0</v>
      </c>
    </row>
    <row r="161" spans="1:4" ht="16.5" thickBot="1" x14ac:dyDescent="0.3"/>
    <row r="162" spans="1:4" ht="17.25" thickTop="1" thickBot="1" x14ac:dyDescent="0.3">
      <c r="A162" s="82" t="s">
        <v>136</v>
      </c>
      <c r="B162" s="73"/>
      <c r="C162" s="25" t="s">
        <v>86</v>
      </c>
      <c r="D162" s="28">
        <f>D31</f>
        <v>0</v>
      </c>
    </row>
    <row r="163" spans="1:4" ht="17.25" thickTop="1" thickBot="1" x14ac:dyDescent="0.3">
      <c r="A163" s="83"/>
      <c r="B163" s="75"/>
      <c r="C163" s="25" t="s">
        <v>109</v>
      </c>
      <c r="D163" s="28">
        <f>D95</f>
        <v>0</v>
      </c>
    </row>
    <row r="164" spans="1:4" ht="17.25" thickTop="1" thickBot="1" x14ac:dyDescent="0.3">
      <c r="A164" s="83"/>
      <c r="B164" s="75"/>
      <c r="C164" s="25" t="s">
        <v>89</v>
      </c>
      <c r="D164" s="28">
        <f>D111</f>
        <v>0</v>
      </c>
    </row>
    <row r="165" spans="1:4" ht="17.25" thickTop="1" thickBot="1" x14ac:dyDescent="0.3">
      <c r="A165" s="83"/>
      <c r="B165" s="75"/>
      <c r="C165" s="25" t="s">
        <v>110</v>
      </c>
      <c r="D165" s="28">
        <f>D145</f>
        <v>0</v>
      </c>
    </row>
    <row r="166" spans="1:4" ht="17.25" thickTop="1" thickBot="1" x14ac:dyDescent="0.3">
      <c r="A166" s="83"/>
      <c r="B166" s="75"/>
      <c r="C166" s="25" t="s">
        <v>111</v>
      </c>
      <c r="D166" s="28">
        <f>D159</f>
        <v>0</v>
      </c>
    </row>
    <row r="167" spans="1:4" ht="19.5" thickTop="1" thickBot="1" x14ac:dyDescent="0.3">
      <c r="A167" s="84"/>
      <c r="B167" s="85"/>
      <c r="C167" s="48" t="s">
        <v>90</v>
      </c>
      <c r="D167" s="28">
        <f>SUM(D162:D166)</f>
        <v>0</v>
      </c>
    </row>
    <row r="168" spans="1:4" ht="17.25" thickTop="1" thickBot="1" x14ac:dyDescent="0.3">
      <c r="A168" s="73" t="s">
        <v>135</v>
      </c>
      <c r="B168" s="74"/>
      <c r="C168" s="25" t="s">
        <v>86</v>
      </c>
      <c r="D168" s="28">
        <f>D37</f>
        <v>0</v>
      </c>
    </row>
    <row r="169" spans="1:4" ht="17.25" thickTop="1" thickBot="1" x14ac:dyDescent="0.3">
      <c r="A169" s="75"/>
      <c r="B169" s="76"/>
      <c r="C169" s="25" t="s">
        <v>109</v>
      </c>
      <c r="D169" s="28">
        <f>D163</f>
        <v>0</v>
      </c>
    </row>
    <row r="170" spans="1:4" ht="17.25" thickTop="1" thickBot="1" x14ac:dyDescent="0.3">
      <c r="A170" s="75"/>
      <c r="B170" s="76"/>
      <c r="C170" s="25" t="s">
        <v>89</v>
      </c>
      <c r="D170" s="28">
        <f>D164</f>
        <v>0</v>
      </c>
    </row>
    <row r="171" spans="1:4" ht="17.25" thickTop="1" thickBot="1" x14ac:dyDescent="0.3">
      <c r="A171" s="75"/>
      <c r="B171" s="76"/>
      <c r="C171" s="25" t="s">
        <v>110</v>
      </c>
      <c r="D171" s="28">
        <f>D165</f>
        <v>0</v>
      </c>
    </row>
    <row r="172" spans="1:4" ht="17.25" thickTop="1" thickBot="1" x14ac:dyDescent="0.3">
      <c r="A172" s="75"/>
      <c r="B172" s="76"/>
      <c r="C172" s="25" t="s">
        <v>111</v>
      </c>
      <c r="D172" s="28">
        <f>D166</f>
        <v>0</v>
      </c>
    </row>
    <row r="173" spans="1:4" ht="24" thickTop="1" thickBot="1" x14ac:dyDescent="0.3">
      <c r="A173" s="75"/>
      <c r="B173" s="76"/>
      <c r="C173" s="59" t="s">
        <v>112</v>
      </c>
      <c r="D173" s="28">
        <f>D179</f>
        <v>0</v>
      </c>
    </row>
    <row r="174" spans="1:4" ht="19.5" thickTop="1" thickBot="1" x14ac:dyDescent="0.3">
      <c r="A174" s="75"/>
      <c r="B174" s="76"/>
      <c r="C174" s="48" t="s">
        <v>90</v>
      </c>
      <c r="D174" s="60">
        <f>SUM(D168:D173)</f>
        <v>0</v>
      </c>
    </row>
    <row r="175" spans="1:4" ht="16.5" thickTop="1" x14ac:dyDescent="0.25"/>
    <row r="176" spans="1:4" x14ac:dyDescent="0.25">
      <c r="A176" s="77" t="s">
        <v>113</v>
      </c>
      <c r="B176" s="77"/>
      <c r="C176" s="77"/>
      <c r="D176" s="77"/>
    </row>
    <row r="178" spans="1:4" x14ac:dyDescent="0.25">
      <c r="A178" s="15">
        <v>6</v>
      </c>
      <c r="B178" s="15" t="s">
        <v>114</v>
      </c>
      <c r="C178" s="15" t="s">
        <v>35</v>
      </c>
      <c r="D178" s="15" t="s">
        <v>36</v>
      </c>
    </row>
    <row r="179" spans="1:4" x14ac:dyDescent="0.25">
      <c r="A179" s="61" t="s">
        <v>5</v>
      </c>
      <c r="B179" s="62" t="s">
        <v>115</v>
      </c>
      <c r="C179" s="9"/>
      <c r="D179" s="63">
        <f>IF(C179&gt;5%,"PERCENTUAL MÁXIMO ULTRAPASSADO",ROUND(+D167*C179,2))</f>
        <v>0</v>
      </c>
    </row>
    <row r="180" spans="1:4" ht="32.25" customHeight="1" x14ac:dyDescent="0.25">
      <c r="A180" s="61" t="s">
        <v>7</v>
      </c>
      <c r="B180" s="62" t="s">
        <v>116</v>
      </c>
      <c r="C180" s="9"/>
      <c r="D180" s="63">
        <f>IF(C180&gt;6.79%,"PERCENTUAL MÁXIMO ULTRAPASSADO)",ROUND(C180*(D174),2))</f>
        <v>0</v>
      </c>
    </row>
    <row r="181" spans="1:4" x14ac:dyDescent="0.25">
      <c r="A181" s="78" t="s">
        <v>117</v>
      </c>
      <c r="B181" s="78"/>
      <c r="C181" s="78"/>
      <c r="D181" s="64">
        <f>D167+D179+D180</f>
        <v>0</v>
      </c>
    </row>
    <row r="182" spans="1:4" x14ac:dyDescent="0.25">
      <c r="A182" s="78" t="s">
        <v>118</v>
      </c>
      <c r="B182" s="78"/>
      <c r="C182" s="78"/>
      <c r="D182" s="64">
        <f>ROUND(D181/(1-C190),2)</f>
        <v>0</v>
      </c>
    </row>
    <row r="183" spans="1:4" x14ac:dyDescent="0.25">
      <c r="A183" s="61" t="s">
        <v>9</v>
      </c>
      <c r="B183" s="93" t="s">
        <v>119</v>
      </c>
      <c r="C183" s="93"/>
      <c r="D183" s="93"/>
    </row>
    <row r="184" spans="1:4" x14ac:dyDescent="0.25">
      <c r="A184" s="62"/>
      <c r="B184" s="79" t="s">
        <v>120</v>
      </c>
      <c r="C184" s="79"/>
      <c r="D184" s="79"/>
    </row>
    <row r="185" spans="1:4" x14ac:dyDescent="0.25">
      <c r="A185" s="62"/>
      <c r="B185" s="65" t="s">
        <v>121</v>
      </c>
      <c r="C185" s="10"/>
      <c r="D185" s="30">
        <f>ROUND($D$182*C185,2)</f>
        <v>0</v>
      </c>
    </row>
    <row r="186" spans="1:4" x14ac:dyDescent="0.25">
      <c r="A186" s="62"/>
      <c r="B186" s="65" t="s">
        <v>122</v>
      </c>
      <c r="C186" s="10"/>
      <c r="D186" s="30">
        <f>ROUND($D$182*C186,2)</f>
        <v>0</v>
      </c>
    </row>
    <row r="187" spans="1:4" x14ac:dyDescent="0.25">
      <c r="A187" s="62"/>
      <c r="B187" s="79" t="s">
        <v>123</v>
      </c>
      <c r="C187" s="79"/>
      <c r="D187" s="79"/>
    </row>
    <row r="188" spans="1:4" x14ac:dyDescent="0.25">
      <c r="A188" s="62"/>
      <c r="B188" s="79" t="s">
        <v>124</v>
      </c>
      <c r="C188" s="79"/>
      <c r="D188" s="79"/>
    </row>
    <row r="189" spans="1:4" x14ac:dyDescent="0.25">
      <c r="A189" s="62"/>
      <c r="B189" s="65" t="s">
        <v>125</v>
      </c>
      <c r="C189" s="11"/>
      <c r="D189" s="30">
        <f>ROUND($D$182*C189,2)</f>
        <v>0</v>
      </c>
    </row>
    <row r="190" spans="1:4" x14ac:dyDescent="0.25">
      <c r="A190" s="62"/>
      <c r="B190" s="66" t="s">
        <v>126</v>
      </c>
      <c r="C190" s="67">
        <f>C185+C186+C189</f>
        <v>0</v>
      </c>
      <c r="D190" s="68">
        <f>D185+D186+D189</f>
        <v>0</v>
      </c>
    </row>
    <row r="191" spans="1:4" x14ac:dyDescent="0.25">
      <c r="A191" s="80" t="s">
        <v>38</v>
      </c>
      <c r="B191" s="80"/>
      <c r="C191" s="80"/>
      <c r="D191" s="68">
        <f>D190+D180+D179</f>
        <v>0</v>
      </c>
    </row>
    <row r="195" spans="1:4" x14ac:dyDescent="0.25">
      <c r="A195" s="77" t="s">
        <v>127</v>
      </c>
      <c r="B195" s="77"/>
      <c r="C195" s="77"/>
      <c r="D195" s="77"/>
    </row>
    <row r="197" spans="1:4" x14ac:dyDescent="0.25">
      <c r="A197" s="71" t="s">
        <v>128</v>
      </c>
      <c r="B197" s="71"/>
      <c r="C197" s="71"/>
      <c r="D197" s="15" t="s">
        <v>36</v>
      </c>
    </row>
    <row r="198" spans="1:4" x14ac:dyDescent="0.25">
      <c r="A198" s="15" t="s">
        <v>5</v>
      </c>
      <c r="B198" s="72" t="s">
        <v>32</v>
      </c>
      <c r="C198" s="72"/>
      <c r="D198" s="41">
        <f>D31</f>
        <v>0</v>
      </c>
    </row>
    <row r="199" spans="1:4" x14ac:dyDescent="0.25">
      <c r="A199" s="15" t="s">
        <v>7</v>
      </c>
      <c r="B199" s="72" t="s">
        <v>129</v>
      </c>
      <c r="C199" s="72"/>
      <c r="D199" s="41">
        <f>D95</f>
        <v>0</v>
      </c>
    </row>
    <row r="200" spans="1:4" x14ac:dyDescent="0.25">
      <c r="A200" s="15" t="s">
        <v>9</v>
      </c>
      <c r="B200" s="72" t="s">
        <v>80</v>
      </c>
      <c r="C200" s="72"/>
      <c r="D200" s="41">
        <f>D111</f>
        <v>0</v>
      </c>
    </row>
    <row r="201" spans="1:4" x14ac:dyDescent="0.25">
      <c r="A201" s="15" t="s">
        <v>11</v>
      </c>
      <c r="B201" s="72" t="s">
        <v>91</v>
      </c>
      <c r="C201" s="72"/>
      <c r="D201" s="41">
        <f>D165</f>
        <v>0</v>
      </c>
    </row>
    <row r="202" spans="1:4" x14ac:dyDescent="0.25">
      <c r="A202" s="15" t="s">
        <v>13</v>
      </c>
      <c r="B202" s="72" t="s">
        <v>104</v>
      </c>
      <c r="C202" s="72"/>
      <c r="D202" s="41">
        <f>D159</f>
        <v>0</v>
      </c>
    </row>
    <row r="203" spans="1:4" x14ac:dyDescent="0.25">
      <c r="A203" s="71" t="s">
        <v>130</v>
      </c>
      <c r="B203" s="71"/>
      <c r="C203" s="71"/>
      <c r="D203" s="69">
        <f>SUM(D198:D202)</f>
        <v>0</v>
      </c>
    </row>
    <row r="204" spans="1:4" x14ac:dyDescent="0.25">
      <c r="A204" s="15" t="s">
        <v>15</v>
      </c>
      <c r="B204" s="72" t="s">
        <v>131</v>
      </c>
      <c r="C204" s="72"/>
      <c r="D204" s="41">
        <f>D191</f>
        <v>0</v>
      </c>
    </row>
    <row r="205" spans="1:4" x14ac:dyDescent="0.25">
      <c r="A205" s="71" t="s">
        <v>132</v>
      </c>
      <c r="B205" s="71"/>
      <c r="C205" s="71"/>
      <c r="D205" s="69">
        <f>D203+D204</f>
        <v>0</v>
      </c>
    </row>
    <row r="207" spans="1:4" x14ac:dyDescent="0.25">
      <c r="D207" s="70"/>
    </row>
  </sheetData>
  <sheetProtection sheet="1" insertRows="0"/>
  <mergeCells count="93">
    <mergeCell ref="C15:D15"/>
    <mergeCell ref="A3:D3"/>
    <mergeCell ref="A4:D4"/>
    <mergeCell ref="A5:D5"/>
    <mergeCell ref="A6:D6"/>
    <mergeCell ref="C8:D8"/>
    <mergeCell ref="C9:D9"/>
    <mergeCell ref="C10:D10"/>
    <mergeCell ref="C11:D11"/>
    <mergeCell ref="C12:D12"/>
    <mergeCell ref="C13:D13"/>
    <mergeCell ref="C14:D14"/>
    <mergeCell ref="A48:B50"/>
    <mergeCell ref="C16:D16"/>
    <mergeCell ref="C17:D17"/>
    <mergeCell ref="C18:D18"/>
    <mergeCell ref="C19:D19"/>
    <mergeCell ref="C20:D20"/>
    <mergeCell ref="A23:D23"/>
    <mergeCell ref="A31:B31"/>
    <mergeCell ref="A34:D34"/>
    <mergeCell ref="A36:B37"/>
    <mergeCell ref="A39:D39"/>
    <mergeCell ref="A45:C45"/>
    <mergeCell ref="B76:C76"/>
    <mergeCell ref="A52:D52"/>
    <mergeCell ref="A63:B63"/>
    <mergeCell ref="A66:D66"/>
    <mergeCell ref="B68:C68"/>
    <mergeCell ref="B69:C69"/>
    <mergeCell ref="B70:C70"/>
    <mergeCell ref="B71:C71"/>
    <mergeCell ref="B72:C72"/>
    <mergeCell ref="B73:C73"/>
    <mergeCell ref="B74:C74"/>
    <mergeCell ref="B75:C75"/>
    <mergeCell ref="B94:C94"/>
    <mergeCell ref="B77:C77"/>
    <mergeCell ref="A78:C78"/>
    <mergeCell ref="A81:D81"/>
    <mergeCell ref="B83:C83"/>
    <mergeCell ref="B84:C84"/>
    <mergeCell ref="A85:C85"/>
    <mergeCell ref="A88:D88"/>
    <mergeCell ref="B90:C90"/>
    <mergeCell ref="B91:C91"/>
    <mergeCell ref="B92:C92"/>
    <mergeCell ref="B93:C93"/>
    <mergeCell ref="B142:C142"/>
    <mergeCell ref="A95:C95"/>
    <mergeCell ref="A98:B100"/>
    <mergeCell ref="A102:D102"/>
    <mergeCell ref="A111:C111"/>
    <mergeCell ref="A114:B118"/>
    <mergeCell ref="A120:D120"/>
    <mergeCell ref="A122:D122"/>
    <mergeCell ref="A132:B132"/>
    <mergeCell ref="A134:D134"/>
    <mergeCell ref="A138:C138"/>
    <mergeCell ref="A140:D140"/>
    <mergeCell ref="A1:D1"/>
    <mergeCell ref="A195:D195"/>
    <mergeCell ref="A197:C197"/>
    <mergeCell ref="A162:B167"/>
    <mergeCell ref="B143:C143"/>
    <mergeCell ref="B144:C144"/>
    <mergeCell ref="A145:C145"/>
    <mergeCell ref="A148:D149"/>
    <mergeCell ref="A151:D151"/>
    <mergeCell ref="B153:C153"/>
    <mergeCell ref="B154:C154"/>
    <mergeCell ref="B155:C155"/>
    <mergeCell ref="B156:C156"/>
    <mergeCell ref="B157:C157"/>
    <mergeCell ref="A159:C159"/>
    <mergeCell ref="B158:C158"/>
    <mergeCell ref="B198:C198"/>
    <mergeCell ref="A168:B174"/>
    <mergeCell ref="A176:D176"/>
    <mergeCell ref="A181:C181"/>
    <mergeCell ref="A182:C182"/>
    <mergeCell ref="B184:D184"/>
    <mergeCell ref="B187:D187"/>
    <mergeCell ref="B188:D188"/>
    <mergeCell ref="A191:C191"/>
    <mergeCell ref="B183:D183"/>
    <mergeCell ref="A205:C205"/>
    <mergeCell ref="B199:C199"/>
    <mergeCell ref="B200:C200"/>
    <mergeCell ref="B201:C201"/>
    <mergeCell ref="B202:C202"/>
    <mergeCell ref="A203:C203"/>
    <mergeCell ref="B204:C204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rowBreaks count="3" manualBreakCount="3">
    <brk id="64" max="3" man="1"/>
    <brk id="132" max="3" man="1"/>
    <brk id="192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PRONTA</vt:lpstr>
      <vt:lpstr>'PLANILHA PRONTA'!Area_de_impressao</vt:lpstr>
    </vt:vector>
  </TitlesOfParts>
  <Company>SEGES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 Caninja Soares Ferreira</dc:creator>
  <cp:lastModifiedBy>Milton Cezar Bittencourt de Souza</cp:lastModifiedBy>
  <cp:lastPrinted>2026-06-17T18:57:44Z</cp:lastPrinted>
  <dcterms:created xsi:type="dcterms:W3CDTF">2019-10-15T20:19:12Z</dcterms:created>
  <dcterms:modified xsi:type="dcterms:W3CDTF">2026-06-18T13:12:49Z</dcterms:modified>
</cp:coreProperties>
</file>